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-120" yWindow="-120" windowWidth="29040" windowHeight="15840" activeTab="2"/>
  </bookViews>
  <sheets>
    <sheet name="2025 год" sheetId="1" r:id="rId1"/>
    <sheet name="2026 год" sheetId="4" r:id="rId2"/>
    <sheet name="2027 год" sheetId="5" r:id="rId3"/>
  </sheets>
  <calcPr calcId="145621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F13" i="5" l="1"/>
  <c r="F13" i="4"/>
  <c r="F13" i="1"/>
  <c r="F12" i="5" l="1"/>
  <c r="F11" i="5"/>
  <c r="F10" i="5"/>
  <c r="F9" i="5"/>
  <c r="F8" i="5"/>
  <c r="F7" i="5"/>
  <c r="F8" i="4"/>
  <c r="F9" i="4"/>
  <c r="F10" i="4"/>
  <c r="F11" i="4"/>
  <c r="F12" i="4"/>
  <c r="F8" i="1"/>
  <c r="F9" i="1"/>
  <c r="F10" i="1"/>
  <c r="F11" i="1"/>
  <c r="F12" i="1"/>
  <c r="E14" i="5" l="1"/>
  <c r="E14" i="4"/>
  <c r="F7" i="4"/>
  <c r="F7" i="1"/>
  <c r="F14" i="5" l="1"/>
  <c r="F14" i="4"/>
  <c r="F14" i="1"/>
  <c r="E14" i="1"/>
</calcChain>
</file>

<file path=xl/sharedStrings.xml><?xml version="1.0" encoding="utf-8"?>
<sst xmlns="http://schemas.openxmlformats.org/spreadsheetml/2006/main" count="51" uniqueCount="20">
  <si>
    <t>№ п/п</t>
  </si>
  <si>
    <t xml:space="preserve">Моргаушский </t>
  </si>
  <si>
    <t>г.Чебоксары</t>
  </si>
  <si>
    <t xml:space="preserve">Шумерлинский </t>
  </si>
  <si>
    <t>Чебоксарский</t>
  </si>
  <si>
    <t xml:space="preserve">Батыревский </t>
  </si>
  <si>
    <t>Итого</t>
  </si>
  <si>
    <t>х</t>
  </si>
  <si>
    <t>Количество учебных дней в текущем учебном году, рассчитанное в соответствии с федеральными государственными образовательными стандартами и санитарными правилами УД</t>
  </si>
  <si>
    <t xml:space="preserve">Количество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 КО </t>
  </si>
  <si>
    <t>Наименование муниципальных округов и городских округов</t>
  </si>
  <si>
    <t>Общий объем субвенций, предоставляемых бюджетам  муниципальных округов  и бюджетам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обеспечению бесплатным двухразовым питанием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 С = ДК x УД x КО, тыс. рублей</t>
  </si>
  <si>
    <t>Общий объем субвенций, предоставляемых бюджетам муниципальных  округов  и бюджетам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обеспечению бесплатным двухразовым питанием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 С = ДК x УД x КО, тыс. рублей</t>
  </si>
  <si>
    <t>Общий объем субвенций, предоставляемых бюджетам муниципальных округов  и бюджетам городских округов из республиканского бюджета Чувашской Республики на осуществление передаваемых государственных полномочий Чувашской Республики по обеспечению бесплатным двухразовым питанием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 С = ДК x УД x КО, тыс. рублей</t>
  </si>
  <si>
    <t xml:space="preserve">Расчет 
определения общего объема субвенций, предоставляемых бюджетам муниципальных округов и городских округов для осуществления государственных полномочий Чувашской  Республики по обеспечению бесплатным двухразовым питанием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Республики, на 2026 год
</t>
  </si>
  <si>
    <t xml:space="preserve">Расчет 
определения общего объема субвенций, предоставляемых бюджетам муниципальных округов и городских округов для осуществления государственных полномочий Чувашской  Республики по обеспечению бесплатным двухразовым питанием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Республики, на 2025 год
</t>
  </si>
  <si>
    <t xml:space="preserve">Расчет 
определения общего объема субвенций, предоставляемых бюджетам муниципальных округов и городских округов для осуществления государственных полномочий Чувашской  Республики по обеспечению бесплатным двухразовым питанием обучающихся с ограниченными возможностями здоровья, получающих образование вне организаций, осуществляющих образовательную деятельность, в форме семейного образования, которые проживают на территории Чувашской Республики, на 2027 год
</t>
  </si>
  <si>
    <t>Ибресинский</t>
  </si>
  <si>
    <t>г. Новочебоксарск</t>
  </si>
  <si>
    <t>Размер стоимости двухразового питания на одного обучающегося с ограниченными возможностями здоровья в день, устанавливаемый Кабинетом Министров Чувашской Республики (постановление
Кабинета Министров
Чувашской Республики
от 09.06.2021 № 260)
 ДК,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</si>
</sst>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name val="Times New Roman"/>
      <family val="1"/>
      <charset val="204"/>
    </font>
    <font>
      <sz val="10"/>
      <name val="Times New Roman"/>
      <family val="1"/>
      <charset val="204"/>
    </font>
    <font>
      <sz val="10"/>
      <name val="Times"/>
      <family val="1"/>
      <charset val="204"/>
    </font>
    <font>
      <sz val="11"/>
      <name val="Times"/>
      <family val="1"/>
    </font>
    <font>
      <b/>
      <sz val="11"/>
      <name val="Times New Roman"/>
      <family val="1"/>
      <charset val="204"/>
    </font>
    <font>
      <b/>
      <sz val="13"/>
      <name val="Times New Roman"/>
      <family val="1"/>
      <charset val="204"/>
    </font>
    <font>
      <sz val="13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5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2" borderId="0" applyNumberFormat="0" applyBorder="0" applyAlignment="0" applyProtection="0"/>
  </cellStyleXfs>
  <cellXfs count="23">
    <xf numFmtId="0" fontId="0" fillId="0" borderId="0" xfId="0"/>
    <xf numFmtId="0" fontId="2" fillId="0" borderId="0" xfId="0" applyFont="1" applyAlignment="1">
      <alignment vertical="top"/>
    </xf>
    <xf numFmtId="0" fontId="5" fillId="0" borderId="0" xfId="0" applyFont="1" applyAlignment="1">
      <alignment vertical="top"/>
    </xf>
    <xf numFmtId="0" fontId="8" fillId="0" borderId="0" xfId="0" applyFont="1" applyAlignment="1">
      <alignment vertical="top"/>
    </xf>
    <xf numFmtId="0" fontId="8" fillId="0" borderId="1" xfId="0" applyFont="1" applyBorder="1" applyAlignment="1">
      <alignment horizontal="center" vertical="top"/>
    </xf>
    <xf numFmtId="0" fontId="8" fillId="0" borderId="1" xfId="0" applyFont="1" applyBorder="1" applyAlignment="1">
      <alignment vertical="top"/>
    </xf>
    <xf numFmtId="0" fontId="8" fillId="0" borderId="1" xfId="0" applyNumberFormat="1" applyFont="1" applyBorder="1" applyAlignment="1">
      <alignment horizontal="center" vertical="top" wrapText="1"/>
    </xf>
    <xf numFmtId="164" fontId="8" fillId="0" borderId="1" xfId="0" applyNumberFormat="1" applyFont="1" applyBorder="1" applyAlignment="1">
      <alignment vertical="top"/>
    </xf>
    <xf numFmtId="0" fontId="8" fillId="0" borderId="1" xfId="1" applyFont="1" applyFill="1" applyBorder="1" applyAlignment="1">
      <alignment vertical="top"/>
    </xf>
    <xf numFmtId="0" fontId="8" fillId="0" borderId="1" xfId="0" applyFont="1" applyBorder="1" applyAlignment="1">
      <alignment horizontal="center"/>
    </xf>
    <xf numFmtId="3" fontId="8" fillId="0" borderId="1" xfId="0" applyNumberFormat="1" applyFont="1" applyBorder="1" applyAlignment="1">
      <alignment horizontal="center" vertical="top"/>
    </xf>
    <xf numFmtId="0" fontId="8" fillId="0" borderId="1" xfId="1" applyFont="1" applyFill="1" applyBorder="1" applyAlignment="1">
      <alignment horizontal="left" vertical="center"/>
    </xf>
    <xf numFmtId="0" fontId="7" fillId="0" borderId="1" xfId="0" applyFont="1" applyBorder="1" applyAlignment="1">
      <alignment vertical="top"/>
    </xf>
    <xf numFmtId="0" fontId="7" fillId="0" borderId="1" xfId="0" applyFont="1" applyBorder="1" applyAlignment="1">
      <alignment horizontal="center" vertical="top"/>
    </xf>
    <xf numFmtId="164" fontId="7" fillId="0" borderId="1" xfId="0" applyNumberFormat="1" applyFont="1" applyBorder="1" applyAlignment="1">
      <alignment vertical="top"/>
    </xf>
    <xf numFmtId="0" fontId="3" fillId="0" borderId="1" xfId="0" applyFont="1" applyBorder="1" applyAlignment="1">
      <alignment horizontal="center" vertical="top" wrapText="1"/>
    </xf>
    <xf numFmtId="2" fontId="8" fillId="0" borderId="1" xfId="0" applyNumberFormat="1" applyFont="1" applyBorder="1" applyAlignment="1">
      <alignment horizontal="center" vertical="top" wrapText="1"/>
    </xf>
    <xf numFmtId="0" fontId="6" fillId="0" borderId="0" xfId="0" applyFont="1" applyAlignment="1">
      <alignment horizontal="center" vertical="top"/>
    </xf>
    <xf numFmtId="0" fontId="7" fillId="0" borderId="0" xfId="0" applyFont="1" applyAlignment="1">
      <alignment horizontal="center" vertical="top" wrapText="1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</cellXfs>
  <cellStyles count="2">
    <cellStyle name="20% - Акцент4" xfId="1" builtinId="42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workbookViewId="0">
      <selection activeCell="F12" sqref="F12"/>
    </sheetView>
  </sheetViews>
  <sheetFormatPr defaultRowHeight="15" x14ac:dyDescent="0.25"/>
  <cols>
    <col min="1" max="1" width="4.28515625" style="1" customWidth="1"/>
    <col min="2" max="2" width="21" style="1" customWidth="1"/>
    <col min="3" max="3" width="21.42578125" style="1" customWidth="1"/>
    <col min="4" max="4" width="20" style="1" customWidth="1"/>
    <col min="5" max="5" width="23" style="1" customWidth="1"/>
    <col min="6" max="6" width="41.42578125" style="1" customWidth="1"/>
    <col min="7" max="16384" width="9.140625" style="1"/>
  </cols>
  <sheetData>
    <row r="1" spans="1:6" ht="16.5" customHeight="1" x14ac:dyDescent="0.25">
      <c r="A1" s="17"/>
      <c r="B1" s="17"/>
      <c r="C1" s="17"/>
      <c r="D1" s="17"/>
      <c r="E1" s="17"/>
      <c r="F1" s="17"/>
    </row>
    <row r="2" spans="1:6" ht="101.25" customHeight="1" x14ac:dyDescent="0.25">
      <c r="A2" s="18" t="s">
        <v>15</v>
      </c>
      <c r="B2" s="18"/>
      <c r="C2" s="18"/>
      <c r="D2" s="18"/>
      <c r="E2" s="18"/>
      <c r="F2" s="18"/>
    </row>
    <row r="3" spans="1:6" ht="9.75" customHeight="1" x14ac:dyDescent="0.25">
      <c r="A3" s="3"/>
      <c r="B3" s="3"/>
      <c r="C3" s="3"/>
      <c r="D3" s="3"/>
      <c r="E3" s="3"/>
      <c r="F3" s="3"/>
    </row>
    <row r="4" spans="1:6" s="2" customFormat="1" ht="12.75" customHeight="1" x14ac:dyDescent="0.25">
      <c r="A4" s="20" t="s">
        <v>0</v>
      </c>
      <c r="B4" s="20" t="s">
        <v>10</v>
      </c>
      <c r="C4" s="19" t="s">
        <v>19</v>
      </c>
      <c r="D4" s="19" t="s">
        <v>8</v>
      </c>
      <c r="E4" s="21" t="s">
        <v>9</v>
      </c>
      <c r="F4" s="19" t="s">
        <v>11</v>
      </c>
    </row>
    <row r="5" spans="1:6" ht="155.25" customHeight="1" x14ac:dyDescent="0.25">
      <c r="A5" s="20"/>
      <c r="B5" s="20"/>
      <c r="C5" s="19"/>
      <c r="D5" s="19"/>
      <c r="E5" s="22"/>
      <c r="F5" s="19"/>
    </row>
    <row r="6" spans="1:6" ht="12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</row>
    <row r="7" spans="1:6" ht="16.5" x14ac:dyDescent="0.25">
      <c r="A7" s="4">
        <v>1</v>
      </c>
      <c r="B7" s="5" t="s">
        <v>5</v>
      </c>
      <c r="C7" s="16">
        <v>143.93</v>
      </c>
      <c r="D7" s="6">
        <v>170</v>
      </c>
      <c r="E7" s="4">
        <v>1</v>
      </c>
      <c r="F7" s="7">
        <f>ROUND(C7*D7*E7/1000,1)</f>
        <v>24.5</v>
      </c>
    </row>
    <row r="8" spans="1:6" ht="16.5" x14ac:dyDescent="0.25">
      <c r="A8" s="4">
        <v>2</v>
      </c>
      <c r="B8" s="5" t="s">
        <v>17</v>
      </c>
      <c r="C8" s="16">
        <v>143.93</v>
      </c>
      <c r="D8" s="6">
        <v>170</v>
      </c>
      <c r="E8" s="4">
        <v>1</v>
      </c>
      <c r="F8" s="7">
        <f t="shared" ref="F8:F12" si="0">ROUND(C8*D8*E8/1000,1)</f>
        <v>24.5</v>
      </c>
    </row>
    <row r="9" spans="1:6" ht="16.5" x14ac:dyDescent="0.25">
      <c r="A9" s="4">
        <v>3</v>
      </c>
      <c r="B9" s="8" t="s">
        <v>1</v>
      </c>
      <c r="C9" s="16">
        <v>143.93</v>
      </c>
      <c r="D9" s="6">
        <v>170</v>
      </c>
      <c r="E9" s="9">
        <v>2</v>
      </c>
      <c r="F9" s="7">
        <f t="shared" si="0"/>
        <v>48.9</v>
      </c>
    </row>
    <row r="10" spans="1:6" ht="16.5" x14ac:dyDescent="0.25">
      <c r="A10" s="4">
        <v>4</v>
      </c>
      <c r="B10" s="8" t="s">
        <v>4</v>
      </c>
      <c r="C10" s="16">
        <v>143.93</v>
      </c>
      <c r="D10" s="6">
        <v>170</v>
      </c>
      <c r="E10" s="10">
        <v>1</v>
      </c>
      <c r="F10" s="7">
        <f t="shared" si="0"/>
        <v>24.5</v>
      </c>
    </row>
    <row r="11" spans="1:6" ht="16.5" x14ac:dyDescent="0.25">
      <c r="A11" s="4">
        <v>5</v>
      </c>
      <c r="B11" s="8" t="s">
        <v>3</v>
      </c>
      <c r="C11" s="16">
        <v>143.93</v>
      </c>
      <c r="D11" s="6">
        <v>170</v>
      </c>
      <c r="E11" s="4">
        <v>1</v>
      </c>
      <c r="F11" s="7">
        <f t="shared" si="0"/>
        <v>24.5</v>
      </c>
    </row>
    <row r="12" spans="1:6" ht="16.5" x14ac:dyDescent="0.25">
      <c r="A12" s="4">
        <v>6</v>
      </c>
      <c r="B12" s="8" t="s">
        <v>18</v>
      </c>
      <c r="C12" s="16">
        <v>143.93</v>
      </c>
      <c r="D12" s="6">
        <v>170</v>
      </c>
      <c r="E12" s="4">
        <v>1</v>
      </c>
      <c r="F12" s="7">
        <f t="shared" si="0"/>
        <v>24.5</v>
      </c>
    </row>
    <row r="13" spans="1:6" ht="16.5" x14ac:dyDescent="0.25">
      <c r="A13" s="4">
        <v>7</v>
      </c>
      <c r="B13" s="11" t="s">
        <v>2</v>
      </c>
      <c r="C13" s="16">
        <v>143.93</v>
      </c>
      <c r="D13" s="6">
        <v>170</v>
      </c>
      <c r="E13" s="4">
        <v>15</v>
      </c>
      <c r="F13" s="7">
        <f>ROUND(C13*D13*E13/1000,1)-0.1</f>
        <v>366.9</v>
      </c>
    </row>
    <row r="14" spans="1:6" ht="16.5" x14ac:dyDescent="0.25">
      <c r="A14" s="5"/>
      <c r="B14" s="12" t="s">
        <v>6</v>
      </c>
      <c r="C14" s="13" t="s">
        <v>7</v>
      </c>
      <c r="D14" s="13" t="s">
        <v>7</v>
      </c>
      <c r="E14" s="13">
        <f>SUM(E7:E13)</f>
        <v>22</v>
      </c>
      <c r="F14" s="14">
        <f>SUM(F7:F13)</f>
        <v>538.29999999999995</v>
      </c>
    </row>
  </sheetData>
  <mergeCells count="8">
    <mergeCell ref="A1:F1"/>
    <mergeCell ref="A2:F2"/>
    <mergeCell ref="F4:F5"/>
    <mergeCell ref="B4:B5"/>
    <mergeCell ref="A4:A5"/>
    <mergeCell ref="C4:C5"/>
    <mergeCell ref="D4:D5"/>
    <mergeCell ref="E4:E5"/>
  </mergeCells>
  <pageMargins left="0.70866141732283472" right="0.70866141732283472" top="0.74803149606299213" bottom="0.74803149606299213" header="0.31496062992125984" footer="0.31496062992125984"/>
  <pageSetup paperSize="9" scale="99" fitToHeight="0" orientation="landscape" horizontalDpi="4294967294" verticalDpi="4294967294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4"/>
  <sheetViews>
    <sheetView workbookViewId="0">
      <selection activeCell="F14" sqref="F14"/>
    </sheetView>
  </sheetViews>
  <sheetFormatPr defaultRowHeight="15" x14ac:dyDescent="0.25"/>
  <cols>
    <col min="1" max="1" width="4.28515625" style="1" customWidth="1"/>
    <col min="2" max="2" width="26.42578125" style="1" customWidth="1"/>
    <col min="3" max="3" width="21.28515625" style="1" customWidth="1"/>
    <col min="4" max="4" width="20.5703125" style="1" customWidth="1"/>
    <col min="5" max="5" width="22.85546875" style="1" customWidth="1"/>
    <col min="6" max="6" width="37.5703125" style="1" customWidth="1"/>
    <col min="7" max="16384" width="9.140625" style="1"/>
  </cols>
  <sheetData>
    <row r="1" spans="1:6" ht="15.75" customHeight="1" x14ac:dyDescent="0.25">
      <c r="A1" s="17"/>
      <c r="B1" s="17"/>
      <c r="C1" s="17"/>
      <c r="D1" s="17"/>
      <c r="E1" s="17"/>
      <c r="F1" s="17"/>
    </row>
    <row r="2" spans="1:6" ht="105" customHeight="1" x14ac:dyDescent="0.25">
      <c r="A2" s="18" t="s">
        <v>14</v>
      </c>
      <c r="B2" s="18"/>
      <c r="C2" s="18"/>
      <c r="D2" s="18"/>
      <c r="E2" s="18"/>
      <c r="F2" s="18"/>
    </row>
    <row r="3" spans="1:6" ht="9.75" customHeight="1" x14ac:dyDescent="0.25">
      <c r="A3" s="3"/>
      <c r="B3" s="3"/>
      <c r="C3" s="3"/>
      <c r="D3" s="3"/>
      <c r="E3" s="3"/>
      <c r="F3" s="3"/>
    </row>
    <row r="4" spans="1:6" s="2" customFormat="1" ht="12.75" customHeight="1" x14ac:dyDescent="0.25">
      <c r="A4" s="20" t="s">
        <v>0</v>
      </c>
      <c r="B4" s="20" t="s">
        <v>10</v>
      </c>
      <c r="C4" s="19" t="s">
        <v>19</v>
      </c>
      <c r="D4" s="19" t="s">
        <v>8</v>
      </c>
      <c r="E4" s="21" t="s">
        <v>9</v>
      </c>
      <c r="F4" s="19" t="s">
        <v>12</v>
      </c>
    </row>
    <row r="5" spans="1:6" ht="179.25" customHeight="1" x14ac:dyDescent="0.25">
      <c r="A5" s="20"/>
      <c r="B5" s="20"/>
      <c r="C5" s="19"/>
      <c r="D5" s="19"/>
      <c r="E5" s="22"/>
      <c r="F5" s="19"/>
    </row>
    <row r="6" spans="1:6" ht="12" customHeight="1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</row>
    <row r="7" spans="1:6" ht="16.5" x14ac:dyDescent="0.25">
      <c r="A7" s="4">
        <v>1</v>
      </c>
      <c r="B7" s="5" t="s">
        <v>5</v>
      </c>
      <c r="C7" s="16">
        <v>143.93</v>
      </c>
      <c r="D7" s="6">
        <v>170</v>
      </c>
      <c r="E7" s="4">
        <v>1</v>
      </c>
      <c r="F7" s="7">
        <f>ROUND(C7*D7*E7/1000,1)</f>
        <v>24.5</v>
      </c>
    </row>
    <row r="8" spans="1:6" ht="16.5" x14ac:dyDescent="0.25">
      <c r="A8" s="4">
        <v>2</v>
      </c>
      <c r="B8" s="5" t="s">
        <v>17</v>
      </c>
      <c r="C8" s="16">
        <v>143.93</v>
      </c>
      <c r="D8" s="6">
        <v>170</v>
      </c>
      <c r="E8" s="4">
        <v>1</v>
      </c>
      <c r="F8" s="7">
        <f t="shared" ref="F8:F12" si="0">ROUND(C8*D8*E8/1000,1)</f>
        <v>24.5</v>
      </c>
    </row>
    <row r="9" spans="1:6" ht="16.5" x14ac:dyDescent="0.25">
      <c r="A9" s="4">
        <v>3</v>
      </c>
      <c r="B9" s="8" t="s">
        <v>1</v>
      </c>
      <c r="C9" s="16">
        <v>143.93</v>
      </c>
      <c r="D9" s="6">
        <v>170</v>
      </c>
      <c r="E9" s="9">
        <v>2</v>
      </c>
      <c r="F9" s="7">
        <f t="shared" si="0"/>
        <v>48.9</v>
      </c>
    </row>
    <row r="10" spans="1:6" ht="16.5" x14ac:dyDescent="0.25">
      <c r="A10" s="4">
        <v>4</v>
      </c>
      <c r="B10" s="8" t="s">
        <v>4</v>
      </c>
      <c r="C10" s="16">
        <v>143.93</v>
      </c>
      <c r="D10" s="6">
        <v>170</v>
      </c>
      <c r="E10" s="10">
        <v>1</v>
      </c>
      <c r="F10" s="7">
        <f t="shared" si="0"/>
        <v>24.5</v>
      </c>
    </row>
    <row r="11" spans="1:6" ht="16.5" x14ac:dyDescent="0.25">
      <c r="A11" s="4">
        <v>5</v>
      </c>
      <c r="B11" s="8" t="s">
        <v>3</v>
      </c>
      <c r="C11" s="16">
        <v>143.93</v>
      </c>
      <c r="D11" s="6">
        <v>170</v>
      </c>
      <c r="E11" s="4">
        <v>1</v>
      </c>
      <c r="F11" s="7">
        <f t="shared" si="0"/>
        <v>24.5</v>
      </c>
    </row>
    <row r="12" spans="1:6" ht="16.5" x14ac:dyDescent="0.25">
      <c r="A12" s="4">
        <v>6</v>
      </c>
      <c r="B12" s="8" t="s">
        <v>18</v>
      </c>
      <c r="C12" s="16">
        <v>143.93</v>
      </c>
      <c r="D12" s="6">
        <v>170</v>
      </c>
      <c r="E12" s="4">
        <v>1</v>
      </c>
      <c r="F12" s="7">
        <f t="shared" si="0"/>
        <v>24.5</v>
      </c>
    </row>
    <row r="13" spans="1:6" ht="16.5" x14ac:dyDescent="0.25">
      <c r="A13" s="4">
        <v>7</v>
      </c>
      <c r="B13" s="11" t="s">
        <v>2</v>
      </c>
      <c r="C13" s="16">
        <v>143.93</v>
      </c>
      <c r="D13" s="6">
        <v>170</v>
      </c>
      <c r="E13" s="4">
        <v>15</v>
      </c>
      <c r="F13" s="7">
        <f>ROUND(C13*D13*E13/1000,1)-0.1</f>
        <v>366.9</v>
      </c>
    </row>
    <row r="14" spans="1:6" ht="16.5" x14ac:dyDescent="0.25">
      <c r="A14" s="5"/>
      <c r="B14" s="12" t="s">
        <v>6</v>
      </c>
      <c r="C14" s="13" t="s">
        <v>7</v>
      </c>
      <c r="D14" s="13" t="s">
        <v>7</v>
      </c>
      <c r="E14" s="13">
        <f>SUM(E7:E13)</f>
        <v>22</v>
      </c>
      <c r="F14" s="14">
        <f>SUM(F7:F13)</f>
        <v>538.29999999999995</v>
      </c>
    </row>
  </sheetData>
  <mergeCells count="8">
    <mergeCell ref="A1:F1"/>
    <mergeCell ref="A2:F2"/>
    <mergeCell ref="A4:A5"/>
    <mergeCell ref="B4:B5"/>
    <mergeCell ref="C4:C5"/>
    <mergeCell ref="D4:D5"/>
    <mergeCell ref="F4:F5"/>
    <mergeCell ref="E4:E5"/>
  </mergeCells>
  <pageMargins left="0.7" right="0.7" top="0.75" bottom="0.75" header="0.3" footer="0.3"/>
  <pageSetup paperSize="9" scale="98" fitToHeight="0" orientation="landscape" horizontalDpi="4294967294" verticalDpi="4294967294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F15"/>
  <sheetViews>
    <sheetView tabSelected="1" workbookViewId="0">
      <selection activeCell="F14" sqref="F14"/>
    </sheetView>
  </sheetViews>
  <sheetFormatPr defaultRowHeight="15" x14ac:dyDescent="0.25"/>
  <cols>
    <col min="1" max="1" width="4.28515625" style="1" customWidth="1"/>
    <col min="2" max="2" width="19.7109375" style="1" customWidth="1"/>
    <col min="3" max="3" width="21.85546875" style="1" customWidth="1"/>
    <col min="4" max="4" width="21.7109375" style="1" customWidth="1"/>
    <col min="5" max="5" width="24.42578125" style="1" customWidth="1"/>
    <col min="6" max="6" width="38.42578125" style="1" customWidth="1"/>
    <col min="7" max="16384" width="9.140625" style="1"/>
  </cols>
  <sheetData>
    <row r="1" spans="1:6" x14ac:dyDescent="0.25">
      <c r="A1" s="17"/>
      <c r="B1" s="17"/>
      <c r="C1" s="17"/>
      <c r="D1" s="17"/>
      <c r="E1" s="17"/>
      <c r="F1" s="17"/>
    </row>
    <row r="2" spans="1:6" ht="102" customHeight="1" x14ac:dyDescent="0.25">
      <c r="A2" s="18" t="s">
        <v>16</v>
      </c>
      <c r="B2" s="18"/>
      <c r="C2" s="18"/>
      <c r="D2" s="18"/>
      <c r="E2" s="18"/>
      <c r="F2" s="18"/>
    </row>
    <row r="3" spans="1:6" ht="16.5" x14ac:dyDescent="0.25">
      <c r="A3" s="3"/>
      <c r="B3" s="3"/>
      <c r="C3" s="3"/>
      <c r="D3" s="3"/>
      <c r="E3" s="3"/>
      <c r="F3" s="3"/>
    </row>
    <row r="4" spans="1:6" s="2" customFormat="1" ht="14.25" customHeight="1" x14ac:dyDescent="0.25">
      <c r="A4" s="20" t="s">
        <v>0</v>
      </c>
      <c r="B4" s="20" t="s">
        <v>10</v>
      </c>
      <c r="C4" s="19" t="s">
        <v>19</v>
      </c>
      <c r="D4" s="19" t="s">
        <v>8</v>
      </c>
      <c r="E4" s="21" t="s">
        <v>9</v>
      </c>
      <c r="F4" s="19" t="s">
        <v>13</v>
      </c>
    </row>
    <row r="5" spans="1:6" ht="179.25" customHeight="1" x14ac:dyDescent="0.25">
      <c r="A5" s="20"/>
      <c r="B5" s="20"/>
      <c r="C5" s="19"/>
      <c r="D5" s="19"/>
      <c r="E5" s="22"/>
      <c r="F5" s="19"/>
    </row>
    <row r="6" spans="1:6" x14ac:dyDescent="0.25">
      <c r="A6" s="15">
        <v>1</v>
      </c>
      <c r="B6" s="15">
        <v>2</v>
      </c>
      <c r="C6" s="15">
        <v>3</v>
      </c>
      <c r="D6" s="15">
        <v>4</v>
      </c>
      <c r="E6" s="15">
        <v>5</v>
      </c>
      <c r="F6" s="15">
        <v>6</v>
      </c>
    </row>
    <row r="7" spans="1:6" ht="16.5" x14ac:dyDescent="0.25">
      <c r="A7" s="4">
        <v>1</v>
      </c>
      <c r="B7" s="5" t="s">
        <v>5</v>
      </c>
      <c r="C7" s="16">
        <v>143.93</v>
      </c>
      <c r="D7" s="6">
        <v>170</v>
      </c>
      <c r="E7" s="4">
        <v>1</v>
      </c>
      <c r="F7" s="7">
        <f>ROUND(C7*D7*E7/1000,1)</f>
        <v>24.5</v>
      </c>
    </row>
    <row r="8" spans="1:6" ht="16.5" x14ac:dyDescent="0.25">
      <c r="A8" s="4">
        <v>2</v>
      </c>
      <c r="B8" s="5" t="s">
        <v>17</v>
      </c>
      <c r="C8" s="16">
        <v>143.93</v>
      </c>
      <c r="D8" s="6">
        <v>170</v>
      </c>
      <c r="E8" s="4">
        <v>1</v>
      </c>
      <c r="F8" s="7">
        <f t="shared" ref="F8:F12" si="0">ROUND(C8*D8*E8/1000,1)</f>
        <v>24.5</v>
      </c>
    </row>
    <row r="9" spans="1:6" ht="16.5" x14ac:dyDescent="0.25">
      <c r="A9" s="4">
        <v>3</v>
      </c>
      <c r="B9" s="8" t="s">
        <v>1</v>
      </c>
      <c r="C9" s="16">
        <v>143.93</v>
      </c>
      <c r="D9" s="6">
        <v>170</v>
      </c>
      <c r="E9" s="9">
        <v>2</v>
      </c>
      <c r="F9" s="7">
        <f t="shared" si="0"/>
        <v>48.9</v>
      </c>
    </row>
    <row r="10" spans="1:6" ht="16.5" x14ac:dyDescent="0.25">
      <c r="A10" s="4">
        <v>4</v>
      </c>
      <c r="B10" s="8" t="s">
        <v>4</v>
      </c>
      <c r="C10" s="16">
        <v>143.93</v>
      </c>
      <c r="D10" s="6">
        <v>170</v>
      </c>
      <c r="E10" s="10">
        <v>1</v>
      </c>
      <c r="F10" s="7">
        <f t="shared" si="0"/>
        <v>24.5</v>
      </c>
    </row>
    <row r="11" spans="1:6" ht="16.5" x14ac:dyDescent="0.25">
      <c r="A11" s="4">
        <v>5</v>
      </c>
      <c r="B11" s="8" t="s">
        <v>3</v>
      </c>
      <c r="C11" s="16">
        <v>143.93</v>
      </c>
      <c r="D11" s="6">
        <v>170</v>
      </c>
      <c r="E11" s="4">
        <v>1</v>
      </c>
      <c r="F11" s="7">
        <f t="shared" si="0"/>
        <v>24.5</v>
      </c>
    </row>
    <row r="12" spans="1:6" ht="16.5" x14ac:dyDescent="0.25">
      <c r="A12" s="4">
        <v>6</v>
      </c>
      <c r="B12" s="8" t="s">
        <v>18</v>
      </c>
      <c r="C12" s="16">
        <v>143.93</v>
      </c>
      <c r="D12" s="6">
        <v>170</v>
      </c>
      <c r="E12" s="4">
        <v>1</v>
      </c>
      <c r="F12" s="7">
        <f t="shared" si="0"/>
        <v>24.5</v>
      </c>
    </row>
    <row r="13" spans="1:6" ht="16.5" x14ac:dyDescent="0.25">
      <c r="A13" s="4">
        <v>7</v>
      </c>
      <c r="B13" s="11" t="s">
        <v>2</v>
      </c>
      <c r="C13" s="16">
        <v>143.93</v>
      </c>
      <c r="D13" s="6">
        <v>170</v>
      </c>
      <c r="E13" s="4">
        <v>15</v>
      </c>
      <c r="F13" s="7">
        <f>ROUND(C13*D13*E13/1000,1)-0.1</f>
        <v>366.9</v>
      </c>
    </row>
    <row r="14" spans="1:6" ht="16.5" x14ac:dyDescent="0.25">
      <c r="A14" s="5"/>
      <c r="B14" s="12" t="s">
        <v>6</v>
      </c>
      <c r="C14" s="13" t="s">
        <v>7</v>
      </c>
      <c r="D14" s="13" t="s">
        <v>7</v>
      </c>
      <c r="E14" s="13">
        <f>SUM(E7:E13)</f>
        <v>22</v>
      </c>
      <c r="F14" s="14">
        <f>SUM(F7:F13)</f>
        <v>538.29999999999995</v>
      </c>
    </row>
    <row r="15" spans="1:6" ht="16.5" x14ac:dyDescent="0.25">
      <c r="A15" s="3"/>
      <c r="B15" s="3"/>
      <c r="C15" s="3"/>
      <c r="D15" s="3"/>
      <c r="E15" s="3"/>
      <c r="F15" s="3"/>
    </row>
  </sheetData>
  <mergeCells count="8">
    <mergeCell ref="A1:F1"/>
    <mergeCell ref="A2:F2"/>
    <mergeCell ref="A4:A5"/>
    <mergeCell ref="B4:B5"/>
    <mergeCell ref="C4:C5"/>
    <mergeCell ref="D4:D5"/>
    <mergeCell ref="F4:F5"/>
    <mergeCell ref="E4:E5"/>
  </mergeCells>
  <pageMargins left="0.70866141732283472" right="0.70866141732283472" top="0.74803149606299213" bottom="0.74803149606299213" header="0.31496062992125984" footer="0.31496062992125984"/>
  <pageSetup paperSize="9" fitToHeight="0" orientation="landscape" horizontalDpi="4294967294" verticalDpi="4294967294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2025 год</vt:lpstr>
      <vt:lpstr>2026 год</vt:lpstr>
      <vt:lpstr>2027 год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obrazov6</dc:creator>
  <cp:lastModifiedBy>Наталия Лисова</cp:lastModifiedBy>
  <cp:lastPrinted>2024-10-11T07:10:53Z</cp:lastPrinted>
  <dcterms:created xsi:type="dcterms:W3CDTF">2021-01-14T12:53:17Z</dcterms:created>
  <dcterms:modified xsi:type="dcterms:W3CDTF">2024-10-11T07:11:00Z</dcterms:modified>
</cp:coreProperties>
</file>